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\\10.5.2.40\kinopark\РАБОЧАЯ\Управление закупок\Закупочная документация\2026\Поставка серверного оборудования_05.02.2026\Формирование зак проц_1С_17.02.2026\"/>
    </mc:Choice>
  </mc:AlternateContent>
  <xr:revisionPtr revIDLastSave="0" documentId="13_ncr:1_{1D3CE6A3-0459-476F-9577-73D979F750A3}" xr6:coauthVersionLast="45" xr6:coauthVersionMax="45" xr10:uidLastSave="{00000000-0000-0000-0000-000000000000}"/>
  <bookViews>
    <workbookView xWindow="-28036" yWindow="-3415" windowWidth="28145" windowHeight="15219" xr2:uid="{00000000-000D-0000-FFFF-FFFF00000000}"/>
  </bookViews>
  <sheets>
    <sheet name="Расчет НМЦД" sheetId="2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Print_Area" localSheetId="0">'Расчет НМЦД'!$A$1:$K$34</definedName>
    <definedName name="мил">{0,"овz";1,"z";2,"аz";5,"овz"}</definedName>
    <definedName name="НДС">#REF!</definedName>
    <definedName name="НМЦК">#REF!</definedName>
    <definedName name="Прописью">#REF!</definedName>
    <definedName name="Прописью1">#REF!</definedName>
    <definedName name="СтавкаНДС">#REF!</definedName>
    <definedName name="СуммаНДС">#REF!</definedName>
    <definedName name="тыс">{0,"тысячz";1,"тысячаz";2,"тысячиz";5,"тысячz"}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7" i="2" l="1"/>
  <c r="N26" i="2"/>
  <c r="N22" i="2"/>
  <c r="N21" i="2" s="1"/>
  <c r="N17" i="2"/>
  <c r="N16" i="2"/>
  <c r="N12" i="2"/>
  <c r="N11" i="2" s="1"/>
  <c r="L19" i="2"/>
  <c r="D22" i="2" l="1"/>
  <c r="D17" i="2"/>
  <c r="D12" i="2"/>
  <c r="E12" i="2"/>
  <c r="F22" i="2" l="1"/>
  <c r="E22" i="2"/>
  <c r="F17" i="2"/>
  <c r="E17" i="2"/>
  <c r="F12" i="2"/>
  <c r="F11" i="2" s="1"/>
  <c r="I14" i="2"/>
  <c r="K14" i="2" l="1"/>
  <c r="I24" i="2"/>
  <c r="K24" i="2" s="1"/>
  <c r="K22" i="2" s="1"/>
  <c r="H24" i="2"/>
  <c r="E21" i="2"/>
  <c r="F21" i="2"/>
  <c r="D21" i="2"/>
  <c r="K12" i="2" l="1"/>
  <c r="I21" i="2"/>
  <c r="I22" i="2" s="1"/>
  <c r="G24" i="2"/>
  <c r="I19" i="2"/>
  <c r="G19" i="2" s="1"/>
  <c r="H19" i="2"/>
  <c r="F16" i="2"/>
  <c r="E16" i="2"/>
  <c r="D16" i="2"/>
  <c r="D11" i="2"/>
  <c r="K19" i="2" l="1"/>
  <c r="K29" i="2" s="1"/>
  <c r="I16" i="2"/>
  <c r="I17" i="2" s="1"/>
  <c r="K21" i="2"/>
  <c r="K11" i="2"/>
  <c r="G14" i="2"/>
  <c r="H14" i="2"/>
  <c r="K27" i="2" l="1"/>
  <c r="K26" i="2" s="1"/>
  <c r="K17" i="2"/>
  <c r="K16" i="2" s="1"/>
  <c r="E11" i="2"/>
  <c r="I11" i="2" s="1"/>
  <c r="I12" i="2" s="1"/>
</calcChain>
</file>

<file path=xl/sharedStrings.xml><?xml version="1.0" encoding="utf-8"?>
<sst xmlns="http://schemas.openxmlformats.org/spreadsheetml/2006/main" count="153" uniqueCount="38">
  <si>
    <t xml:space="preserve">Основные
характеристики
</t>
  </si>
  <si>
    <t>Единица измерения</t>
  </si>
  <si>
    <t>Источники информации</t>
  </si>
  <si>
    <t>Коэффициент вариации</t>
  </si>
  <si>
    <t>Средняя цена</t>
  </si>
  <si>
    <t>Дата сбора данных</t>
  </si>
  <si>
    <t>Срок действия цен</t>
  </si>
  <si>
    <t>Категории</t>
  </si>
  <si>
    <t>Цена за единицу работы, услуги без учета налога на добавленную стоимость</t>
  </si>
  <si>
    <t>Сумма налога на добавленную стоимость (рублей)</t>
  </si>
  <si>
    <t>Контроль сопоставимости финансовых условий</t>
  </si>
  <si>
    <t>Ставка налога на добавленную (процентов)</t>
  </si>
  <si>
    <t>х</t>
  </si>
  <si>
    <t>Итого начальная (максимальная) цена контракта (цена лота), начальная цена единицы работы, услуги, начальная сумма цен единиц работ, услуг без учета налога на добавленную стоимость</t>
  </si>
  <si>
    <t>Количество работ, услуг</t>
  </si>
  <si>
    <t>Стоимость работ, услуг</t>
  </si>
  <si>
    <t>Цена за единицу</t>
  </si>
  <si>
    <t>Количество</t>
  </si>
  <si>
    <t>Итого начальная максимальная) цена контракта (цена лота), начальная цена единицы работы, услуги, начальная сумма цен единиц работ, услуг с учетом налога на добавленную стоимость</t>
  </si>
  <si>
    <t>Цена за единицу работы, услуги с учетом налога на добавленную стоимость</t>
  </si>
  <si>
    <t>КП 1</t>
  </si>
  <si>
    <t>КП 2</t>
  </si>
  <si>
    <t>КП 3</t>
  </si>
  <si>
    <t>Приложение к Протоколу начальной (максимальной) цены договора (цены лота)</t>
  </si>
  <si>
    <t>Различия между максимальной и мининимальной ценой (в %)</t>
  </si>
  <si>
    <t>Расчет начальной (максимальной) цены договора 
на поставку серверного оборудования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использованием метода анализа рыночной стоимости закупаемых товаров, работ, услуг</t>
  </si>
  <si>
    <t>шт.</t>
  </si>
  <si>
    <t>Сервер</t>
  </si>
  <si>
    <t>Система хранения данных (СХД)</t>
  </si>
  <si>
    <t>Источник бесперебойного питания (ИБП)</t>
  </si>
  <si>
    <t>22%</t>
  </si>
  <si>
    <t>22</t>
  </si>
  <si>
    <t>Начальник управления информационных и компьютерных технологий</t>
  </si>
  <si>
    <t>М.А. Кутаков</t>
  </si>
  <si>
    <t>Способ определения поставщика (подрядчика, исполнителя) - Запрос предложений</t>
  </si>
  <si>
    <t>Начальная (максимальная) цена договора согласно заключению экспертизы ООО «ЕЦОЭ» № 64 от «16» февраля 2026 года:  17 471 400 (Семнадцать миллионов четыреста семьдесят одна тысяча четыреста) рублей 00 копеек, в т.ч НДС 22%.</t>
  </si>
  <si>
    <t xml:space="preserve">Дата составления таблицы "17" февраля 2026 г.                                                                                                                 </t>
  </si>
  <si>
    <t>Рекомендуемая экспертной организацией начальная (максимальная) цена договора (ООО "ЕЦОЭ" № 64 от 16.02.2026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</si>
</sst>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&quot;р.&quot;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horizontal="left"/>
    </xf>
    <xf numFmtId="164" fontId="6" fillId="0" borderId="0" applyFill="0" applyBorder="0" applyAlignment="0" applyProtection="0"/>
    <xf numFmtId="0" fontId="8" fillId="0" borderId="0"/>
    <xf numFmtId="0" fontId="9" fillId="0" borderId="0"/>
    <xf numFmtId="0" fontId="14" fillId="0" borderId="0"/>
    <xf numFmtId="0" fontId="3" fillId="0" borderId="0"/>
    <xf numFmtId="0" fontId="8" fillId="0" borderId="0"/>
    <xf numFmtId="0" fontId="2" fillId="0" borderId="0"/>
  </cellStyleXfs>
  <cellXfs count="84">
    <xf numFmtId="0" fontId="0" fillId="0" borderId="0" xfId="0"/>
    <xf numFmtId="0" fontId="4" fillId="0" borderId="0" xfId="0" applyFont="1"/>
    <xf numFmtId="0" fontId="12" fillId="0" borderId="7" xfId="0" applyFont="1" applyBorder="1" applyAlignment="1">
      <alignment vertical="center" wrapText="1"/>
    </xf>
    <xf numFmtId="4" fontId="15" fillId="0" borderId="7" xfId="4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0" xfId="6" applyFont="1"/>
    <xf numFmtId="0" fontId="10" fillId="0" borderId="0" xfId="0" applyFont="1" applyAlignment="1">
      <alignment vertical="top" wrapText="1"/>
    </xf>
    <xf numFmtId="0" fontId="5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center"/>
    </xf>
    <xf numFmtId="165" fontId="10" fillId="2" borderId="7" xfId="0" applyNumberFormat="1" applyFont="1" applyFill="1" applyBorder="1" applyAlignment="1">
      <alignment horizontal="center" vertical="center" wrapText="1"/>
    </xf>
    <xf numFmtId="14" fontId="10" fillId="2" borderId="7" xfId="0" applyNumberFormat="1" applyFont="1" applyFill="1" applyBorder="1" applyAlignment="1">
      <alignment horizontal="center" vertical="center"/>
    </xf>
    <xf numFmtId="10" fontId="16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4" fontId="12" fillId="0" borderId="7" xfId="7" applyNumberFormat="1" applyFont="1" applyBorder="1" applyAlignment="1">
      <alignment horizontal="center" vertical="center" wrapText="1" shrinkToFit="1"/>
    </xf>
    <xf numFmtId="0" fontId="1" fillId="0" borderId="0" xfId="0" applyFont="1"/>
    <xf numFmtId="4" fontId="1" fillId="0" borderId="0" xfId="0" applyNumberFormat="1" applyFont="1"/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9" fontId="16" fillId="2" borderId="7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4" fontId="15" fillId="4" borderId="7" xfId="4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1" fontId="15" fillId="0" borderId="2" xfId="4" applyNumberFormat="1" applyFont="1" applyBorder="1" applyAlignment="1">
      <alignment horizontal="center" vertical="center" wrapText="1"/>
    </xf>
    <xf numFmtId="1" fontId="15" fillId="0" borderId="4" xfId="4" applyNumberFormat="1" applyFont="1" applyBorder="1" applyAlignment="1">
      <alignment horizontal="center" vertical="center" wrapText="1"/>
    </xf>
    <xf numFmtId="1" fontId="15" fillId="0" borderId="6" xfId="4" applyNumberFormat="1" applyFont="1" applyBorder="1" applyAlignment="1">
      <alignment horizontal="center" vertical="center" wrapText="1"/>
    </xf>
    <xf numFmtId="166" fontId="10" fillId="0" borderId="0" xfId="6" applyNumberFormat="1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4" fontId="16" fillId="5" borderId="7" xfId="0" applyNumberFormat="1" applyFont="1" applyFill="1" applyBorder="1" applyAlignment="1">
      <alignment horizontal="center" vertical="center" wrapText="1"/>
    </xf>
    <xf numFmtId="4" fontId="15" fillId="5" borderId="7" xfId="4" applyNumberFormat="1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</cellXfs>
  <cellStyles count="10">
    <cellStyle name="Excel Built-in Normal" xfId="6" xr:uid="{00000000-0005-0000-0000-000000000000}"/>
    <cellStyle name="Обычный" xfId="0" builtinId="0"/>
    <cellStyle name="Обычный 17" xfId="5" xr:uid="{00000000-0005-0000-0000-000002000000}"/>
    <cellStyle name="Обычный 2" xfId="2" xr:uid="{00000000-0005-0000-0000-000003000000}"/>
    <cellStyle name="Обычный 2 2" xfId="8" xr:uid="{00000000-0005-0000-0000-000004000000}"/>
    <cellStyle name="Обычный 3" xfId="1" xr:uid="{00000000-0005-0000-0000-000005000000}"/>
    <cellStyle name="Обычный 4" xfId="7" xr:uid="{00000000-0005-0000-0000-000006000000}"/>
    <cellStyle name="Обычный 5" xfId="9" xr:uid="{00000000-0005-0000-0000-000007000000}"/>
    <cellStyle name="Обычный_Лист1" xfId="4" xr:uid="{00000000-0005-0000-0000-000008000000}"/>
    <cellStyle name="Финансовый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36"/>
  <sheetViews>
    <sheetView tabSelected="1" view="pageBreakPreview" topLeftCell="A7" zoomScale="70" zoomScaleNormal="90" zoomScaleSheetLayoutView="70" workbookViewId="0">
      <selection activeCell="O9" sqref="O9"/>
    </sheetView>
  </sheetViews>
  <sheetFormatPr defaultColWidth="9.09765625" defaultRowHeight="15.3" x14ac:dyDescent="0.3"/>
  <cols>
    <col min="1" max="1" width="35.59765625" style="1" customWidth="1"/>
    <col min="2" max="2" width="32.3984375" style="1" customWidth="1"/>
    <col min="3" max="3" width="15.69921875" style="1" customWidth="1"/>
    <col min="4" max="4" width="22.3984375" style="1" customWidth="1"/>
    <col min="5" max="5" width="23" style="1" customWidth="1"/>
    <col min="6" max="7" width="22.3984375" style="1" customWidth="1"/>
    <col min="8" max="8" width="37.3984375" style="1" customWidth="1"/>
    <col min="9" max="9" width="20.3984375" style="14" customWidth="1"/>
    <col min="10" max="10" width="16.3984375" style="1" customWidth="1"/>
    <col min="11" max="14" width="22.09765625" style="1" customWidth="1"/>
    <col min="15" max="15" width="14" style="1" bestFit="1" customWidth="1"/>
    <col min="16" max="16" width="11.69921875" style="1" customWidth="1"/>
    <col min="17" max="16384" width="9.09765625" style="1"/>
  </cols>
  <sheetData>
    <row r="1" spans="1:15" ht="24.95" customHeight="1" x14ac:dyDescent="0.3">
      <c r="G1" s="52" t="s">
        <v>23</v>
      </c>
      <c r="H1" s="52"/>
      <c r="I1" s="52"/>
      <c r="J1" s="52"/>
      <c r="K1" s="52"/>
      <c r="L1" s="32"/>
      <c r="M1" s="32"/>
      <c r="N1" s="32"/>
    </row>
    <row r="2" spans="1:15" ht="68.45" customHeight="1" x14ac:dyDescent="0.3">
      <c r="A2" s="53" t="s">
        <v>25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33"/>
      <c r="M2" s="33"/>
      <c r="N2" s="33"/>
    </row>
    <row r="3" spans="1:15" ht="15" hidden="1" customHeight="1" x14ac:dyDescent="0.3">
      <c r="A3" s="57"/>
      <c r="B3" s="57"/>
      <c r="C3" s="57"/>
      <c r="D3" s="57"/>
      <c r="E3" s="57"/>
      <c r="F3" s="57"/>
      <c r="G3" s="57"/>
      <c r="H3" s="57"/>
      <c r="I3" s="58"/>
      <c r="J3" s="57"/>
      <c r="K3" s="57"/>
      <c r="L3" s="34"/>
      <c r="M3" s="34"/>
      <c r="N3" s="34"/>
    </row>
    <row r="4" spans="1:15" ht="25.5" customHeight="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76" t="s">
        <v>37</v>
      </c>
      <c r="M4" s="76"/>
      <c r="N4" s="76"/>
    </row>
    <row r="5" spans="1:15" ht="51" customHeight="1" x14ac:dyDescent="0.3">
      <c r="G5" s="72" t="s">
        <v>34</v>
      </c>
      <c r="H5" s="72"/>
      <c r="I5" s="72"/>
      <c r="J5" s="72"/>
      <c r="K5" s="72"/>
      <c r="L5" s="76"/>
      <c r="M5" s="76"/>
      <c r="N5" s="76"/>
    </row>
    <row r="6" spans="1:15" ht="37.65" customHeight="1" x14ac:dyDescent="0.3">
      <c r="A6" s="40" t="s">
        <v>7</v>
      </c>
      <c r="B6" s="40" t="s">
        <v>0</v>
      </c>
      <c r="C6" s="40" t="s">
        <v>1</v>
      </c>
      <c r="D6" s="65" t="s">
        <v>16</v>
      </c>
      <c r="E6" s="66"/>
      <c r="F6" s="67"/>
      <c r="G6" s="68" t="s">
        <v>10</v>
      </c>
      <c r="H6" s="69"/>
      <c r="I6" s="8" t="s">
        <v>16</v>
      </c>
      <c r="J6" s="40" t="s">
        <v>14</v>
      </c>
      <c r="K6" s="40" t="s">
        <v>15</v>
      </c>
      <c r="L6" s="77" t="s">
        <v>16</v>
      </c>
      <c r="M6" s="78" t="s">
        <v>14</v>
      </c>
      <c r="N6" s="78" t="s">
        <v>15</v>
      </c>
    </row>
    <row r="7" spans="1:15" ht="15.95" customHeight="1" x14ac:dyDescent="0.3">
      <c r="A7" s="45"/>
      <c r="B7" s="45"/>
      <c r="C7" s="45"/>
      <c r="D7" s="59" t="s">
        <v>2</v>
      </c>
      <c r="E7" s="60"/>
      <c r="F7" s="61"/>
      <c r="G7" s="70"/>
      <c r="H7" s="71"/>
      <c r="I7" s="42" t="s">
        <v>4</v>
      </c>
      <c r="J7" s="45"/>
      <c r="K7" s="45"/>
      <c r="L7" s="79" t="s">
        <v>4</v>
      </c>
      <c r="M7" s="80"/>
      <c r="N7" s="80"/>
    </row>
    <row r="8" spans="1:15" ht="32.450000000000003" customHeight="1" x14ac:dyDescent="0.3">
      <c r="A8" s="45"/>
      <c r="B8" s="45"/>
      <c r="C8" s="45"/>
      <c r="D8" s="62"/>
      <c r="E8" s="63"/>
      <c r="F8" s="64"/>
      <c r="G8" s="40" t="s">
        <v>3</v>
      </c>
      <c r="H8" s="40" t="s">
        <v>24</v>
      </c>
      <c r="I8" s="43"/>
      <c r="J8" s="45"/>
      <c r="K8" s="45"/>
      <c r="L8" s="81"/>
      <c r="M8" s="80"/>
      <c r="N8" s="80"/>
    </row>
    <row r="9" spans="1:15" ht="24" customHeight="1" x14ac:dyDescent="0.3">
      <c r="A9" s="41"/>
      <c r="B9" s="41"/>
      <c r="C9" s="41"/>
      <c r="D9" s="18" t="s">
        <v>20</v>
      </c>
      <c r="E9" s="18" t="s">
        <v>21</v>
      </c>
      <c r="F9" s="18" t="s">
        <v>22</v>
      </c>
      <c r="G9" s="41"/>
      <c r="H9" s="41"/>
      <c r="I9" s="44"/>
      <c r="J9" s="41"/>
      <c r="K9" s="41"/>
      <c r="L9" s="82"/>
      <c r="M9" s="83"/>
      <c r="N9" s="83"/>
    </row>
    <row r="10" spans="1:15" ht="18" x14ac:dyDescent="0.3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18">
        <v>9</v>
      </c>
      <c r="J10" s="18">
        <v>10</v>
      </c>
      <c r="K10" s="19">
        <v>11</v>
      </c>
      <c r="L10" s="18">
        <v>12</v>
      </c>
      <c r="M10" s="18">
        <v>13</v>
      </c>
      <c r="N10" s="19">
        <v>14</v>
      </c>
    </row>
    <row r="11" spans="1:15" ht="54" x14ac:dyDescent="0.3">
      <c r="A11" s="2" t="s">
        <v>8</v>
      </c>
      <c r="B11" s="47" t="s">
        <v>27</v>
      </c>
      <c r="C11" s="40" t="s">
        <v>26</v>
      </c>
      <c r="D11" s="3">
        <f>D14-D12</f>
        <v>2873032.7868852457</v>
      </c>
      <c r="E11" s="3">
        <f t="shared" ref="E11" si="0">E14-E12</f>
        <v>3024590.1639344264</v>
      </c>
      <c r="F11" s="3">
        <f>F14-F12</f>
        <v>3131147.5409836066</v>
      </c>
      <c r="G11" s="17" t="s">
        <v>12</v>
      </c>
      <c r="H11" s="17" t="s">
        <v>12</v>
      </c>
      <c r="I11" s="4">
        <f>ROUND((D11+E11+F11)/3,2)</f>
        <v>3009590.16</v>
      </c>
      <c r="J11" s="20" t="s">
        <v>12</v>
      </c>
      <c r="K11" s="30">
        <f>K14-K12</f>
        <v>12038360.655737706</v>
      </c>
      <c r="L11" s="4"/>
      <c r="M11" s="20"/>
      <c r="N11" s="30">
        <f>N14-N12</f>
        <v>11527868.852459017</v>
      </c>
    </row>
    <row r="12" spans="1:15" ht="54" x14ac:dyDescent="0.3">
      <c r="A12" s="2" t="s">
        <v>9</v>
      </c>
      <c r="B12" s="48"/>
      <c r="C12" s="45"/>
      <c r="D12" s="28">
        <f>D14*D13/(100%+D13)</f>
        <v>632067.21311475406</v>
      </c>
      <c r="E12" s="28">
        <f>E14*E13/(100%+E13)</f>
        <v>665409.83606557373</v>
      </c>
      <c r="F12" s="28">
        <f>F14*F13/(100%+F13)</f>
        <v>688852.4590163934</v>
      </c>
      <c r="G12" s="17" t="s">
        <v>12</v>
      </c>
      <c r="H12" s="17" t="s">
        <v>12</v>
      </c>
      <c r="I12" s="5">
        <f>I14-I11</f>
        <v>662109.83999999985</v>
      </c>
      <c r="J12" s="17" t="s">
        <v>12</v>
      </c>
      <c r="K12" s="28">
        <f>K14*K13/(100%+K13)</f>
        <v>2648439.3442622949</v>
      </c>
      <c r="L12" s="5"/>
      <c r="M12" s="17"/>
      <c r="N12" s="28">
        <f>N14*N13/(100%+N13)</f>
        <v>2536131.1475409837</v>
      </c>
    </row>
    <row r="13" spans="1:15" ht="36" x14ac:dyDescent="0.3">
      <c r="A13" s="2" t="s">
        <v>11</v>
      </c>
      <c r="B13" s="48"/>
      <c r="C13" s="45"/>
      <c r="D13" s="21">
        <v>0.22</v>
      </c>
      <c r="E13" s="21">
        <v>0.22</v>
      </c>
      <c r="F13" s="21">
        <v>0.22</v>
      </c>
      <c r="G13" s="17" t="s">
        <v>12</v>
      </c>
      <c r="H13" s="17" t="s">
        <v>12</v>
      </c>
      <c r="I13" s="17" t="s">
        <v>12</v>
      </c>
      <c r="J13" s="17" t="s">
        <v>12</v>
      </c>
      <c r="K13" s="21">
        <v>0.22</v>
      </c>
      <c r="L13" s="17"/>
      <c r="M13" s="17"/>
      <c r="N13" s="21">
        <v>0.22</v>
      </c>
    </row>
    <row r="14" spans="1:15" ht="54" x14ac:dyDescent="0.3">
      <c r="A14" s="2" t="s">
        <v>19</v>
      </c>
      <c r="B14" s="49"/>
      <c r="C14" s="41"/>
      <c r="D14" s="22">
        <v>3505100</v>
      </c>
      <c r="E14" s="22">
        <v>3690000</v>
      </c>
      <c r="F14" s="22">
        <v>3820000</v>
      </c>
      <c r="G14" s="7">
        <f>_xlfn.STDEV.S(D14,E14,F14)/I14*100</f>
        <v>4.3098728178988983</v>
      </c>
      <c r="H14" s="15">
        <f>(MAX(D14:F14)*100/MIN(D14:F14))-100</f>
        <v>8.9840518102193982</v>
      </c>
      <c r="I14" s="5">
        <f>ROUND((D14+E14+F14)/3,2)</f>
        <v>3671700</v>
      </c>
      <c r="J14" s="20">
        <v>4</v>
      </c>
      <c r="K14" s="5">
        <f>I14*D15*J14</f>
        <v>14686800</v>
      </c>
      <c r="L14" s="74">
        <v>3516000</v>
      </c>
      <c r="M14" s="20">
        <v>4</v>
      </c>
      <c r="N14" s="74">
        <v>14064000</v>
      </c>
    </row>
    <row r="15" spans="1:15" ht="18" x14ac:dyDescent="0.3">
      <c r="A15" s="2" t="s">
        <v>17</v>
      </c>
      <c r="B15" s="17"/>
      <c r="C15" s="17"/>
      <c r="D15" s="54">
        <v>1</v>
      </c>
      <c r="E15" s="55"/>
      <c r="F15" s="56"/>
      <c r="G15" s="17" t="s">
        <v>12</v>
      </c>
      <c r="H15" s="17" t="s">
        <v>12</v>
      </c>
      <c r="I15" s="17" t="s">
        <v>12</v>
      </c>
      <c r="J15" s="17" t="s">
        <v>12</v>
      </c>
      <c r="K15" s="17" t="s">
        <v>12</v>
      </c>
      <c r="L15" s="17" t="s">
        <v>12</v>
      </c>
      <c r="M15" s="17" t="s">
        <v>12</v>
      </c>
      <c r="N15" s="17" t="s">
        <v>12</v>
      </c>
      <c r="O15" s="1">
        <v>1</v>
      </c>
    </row>
    <row r="16" spans="1:15" ht="56.9" customHeight="1" x14ac:dyDescent="0.3">
      <c r="A16" s="2" t="s">
        <v>8</v>
      </c>
      <c r="B16" s="47" t="s">
        <v>28</v>
      </c>
      <c r="C16" s="40" t="s">
        <v>26</v>
      </c>
      <c r="D16" s="3">
        <f>D19-D17</f>
        <v>2000819.6721311475</v>
      </c>
      <c r="E16" s="3">
        <f t="shared" ref="E16" si="1">E19-E17</f>
        <v>2078032.7868852459</v>
      </c>
      <c r="F16" s="3">
        <f>F19</f>
        <v>2692000</v>
      </c>
      <c r="G16" s="17" t="s">
        <v>12</v>
      </c>
      <c r="H16" s="17" t="s">
        <v>12</v>
      </c>
      <c r="I16" s="4">
        <f>ROUND((D16+E16+F16)/3,2)</f>
        <v>2256950.8199999998</v>
      </c>
      <c r="J16" s="17" t="s">
        <v>12</v>
      </c>
      <c r="K16" s="30">
        <f t="shared" ref="K16" si="2">K19-K17</f>
        <v>2095136.6147540982</v>
      </c>
      <c r="L16" s="4"/>
      <c r="M16" s="17"/>
      <c r="N16" s="30">
        <f t="shared" ref="N16" si="3">N19-N17</f>
        <v>1993688.524590164</v>
      </c>
    </row>
    <row r="17" spans="1:15" ht="54" x14ac:dyDescent="0.3">
      <c r="A17" s="2" t="s">
        <v>9</v>
      </c>
      <c r="B17" s="48"/>
      <c r="C17" s="45"/>
      <c r="D17" s="28">
        <f>D19*D18/(100%+D18)</f>
        <v>440180.32786885247</v>
      </c>
      <c r="E17" s="28">
        <f>E19*E18/(100%+E18)</f>
        <v>457167.21311475412</v>
      </c>
      <c r="F17" s="28">
        <f>F19*F18/(100%+F18)</f>
        <v>485442.62295081967</v>
      </c>
      <c r="G17" s="17" t="s">
        <v>12</v>
      </c>
      <c r="H17" s="17" t="s">
        <v>12</v>
      </c>
      <c r="I17" s="5">
        <f>I19-I16</f>
        <v>299115.85000000009</v>
      </c>
      <c r="J17" s="17" t="s">
        <v>12</v>
      </c>
      <c r="K17" s="28">
        <f>K19*K18/(100%+K18)</f>
        <v>460930.05524590169</v>
      </c>
      <c r="L17" s="5"/>
      <c r="M17" s="17"/>
      <c r="N17" s="28">
        <f>N19*N18/(100%+N18)</f>
        <v>438611.4754098361</v>
      </c>
    </row>
    <row r="18" spans="1:15" ht="36" x14ac:dyDescent="0.3">
      <c r="A18" s="2" t="s">
        <v>11</v>
      </c>
      <c r="B18" s="48"/>
      <c r="C18" s="45"/>
      <c r="D18" s="21">
        <v>0.22</v>
      </c>
      <c r="E18" s="21">
        <v>0.22</v>
      </c>
      <c r="F18" s="21">
        <v>0.22</v>
      </c>
      <c r="G18" s="17" t="s">
        <v>12</v>
      </c>
      <c r="H18" s="17" t="s">
        <v>12</v>
      </c>
      <c r="I18" s="17" t="s">
        <v>12</v>
      </c>
      <c r="J18" s="17" t="s">
        <v>12</v>
      </c>
      <c r="K18" s="27">
        <v>0.22</v>
      </c>
      <c r="L18" s="17"/>
      <c r="M18" s="17"/>
      <c r="N18" s="27">
        <v>0.22</v>
      </c>
    </row>
    <row r="19" spans="1:15" ht="54" x14ac:dyDescent="0.3">
      <c r="A19" s="2" t="s">
        <v>19</v>
      </c>
      <c r="B19" s="49"/>
      <c r="C19" s="41"/>
      <c r="D19" s="22">
        <v>2441000</v>
      </c>
      <c r="E19" s="22">
        <v>2535200</v>
      </c>
      <c r="F19" s="22">
        <v>2692000</v>
      </c>
      <c r="G19" s="7">
        <f>_xlfn.STDEV.S(D19,E19,F19)/I19*100</f>
        <v>4.9605268792928818</v>
      </c>
      <c r="H19" s="15">
        <f>(MAX(D19:F19)*100/MIN(D19:F19))-100</f>
        <v>10.282671036460471</v>
      </c>
      <c r="I19" s="5">
        <f>ROUND((D19+E19+F19)/3,2)</f>
        <v>2556066.67</v>
      </c>
      <c r="J19" s="20">
        <v>1</v>
      </c>
      <c r="K19" s="5">
        <f>I19*D20*J19</f>
        <v>2556066.67</v>
      </c>
      <c r="L19" s="74">
        <f>(2431000+2433600)/2</f>
        <v>2432300</v>
      </c>
      <c r="M19" s="20">
        <v>1</v>
      </c>
      <c r="N19" s="74">
        <v>2432300</v>
      </c>
    </row>
    <row r="20" spans="1:15" ht="18" x14ac:dyDescent="0.3">
      <c r="A20" s="2" t="s">
        <v>17</v>
      </c>
      <c r="B20" s="17"/>
      <c r="C20" s="17"/>
      <c r="D20" s="46">
        <v>1</v>
      </c>
      <c r="E20" s="46"/>
      <c r="F20" s="46"/>
      <c r="G20" s="17"/>
      <c r="H20" s="17"/>
      <c r="I20" s="17"/>
      <c r="J20" s="17"/>
      <c r="K20" s="17"/>
      <c r="L20" s="17"/>
      <c r="M20" s="17"/>
      <c r="N20" s="17"/>
    </row>
    <row r="21" spans="1:15" ht="56.9" customHeight="1" x14ac:dyDescent="0.3">
      <c r="A21" s="2" t="s">
        <v>8</v>
      </c>
      <c r="B21" s="47" t="s">
        <v>29</v>
      </c>
      <c r="C21" s="40" t="s">
        <v>26</v>
      </c>
      <c r="D21" s="3">
        <f>D24-D22</f>
        <v>389139.34426229505</v>
      </c>
      <c r="E21" s="3">
        <f t="shared" ref="E21" si="4">E24-E22</f>
        <v>398934.42622950819</v>
      </c>
      <c r="F21" s="3">
        <f>F24</f>
        <v>501200</v>
      </c>
      <c r="G21" s="17" t="s">
        <v>12</v>
      </c>
      <c r="H21" s="17" t="s">
        <v>12</v>
      </c>
      <c r="I21" s="4">
        <f>ROUND((D21+E21+F21)/3,2)</f>
        <v>429757.92</v>
      </c>
      <c r="J21" s="17" t="s">
        <v>12</v>
      </c>
      <c r="K21" s="30">
        <f t="shared" ref="K21" si="5">K24-K22</f>
        <v>42395.652173913084</v>
      </c>
      <c r="L21" s="4"/>
      <c r="M21" s="17"/>
      <c r="N21" s="30">
        <f t="shared" ref="N21" si="6">N24-N22</f>
        <v>42395.652173913084</v>
      </c>
    </row>
    <row r="22" spans="1:15" ht="54" x14ac:dyDescent="0.3">
      <c r="A22" s="2" t="s">
        <v>9</v>
      </c>
      <c r="B22" s="48"/>
      <c r="C22" s="45"/>
      <c r="D22" s="28">
        <f>D24*D23/(100%+D23)</f>
        <v>85610.655737704918</v>
      </c>
      <c r="E22" s="28">
        <f>E24*E23/(100%+E23)</f>
        <v>87765.573770491799</v>
      </c>
      <c r="F22" s="28">
        <f>F24*F23/(100%+F23)</f>
        <v>90380.327868852459</v>
      </c>
      <c r="G22" s="17" t="s">
        <v>12</v>
      </c>
      <c r="H22" s="17" t="s">
        <v>12</v>
      </c>
      <c r="I22" s="5">
        <f>I24-I21</f>
        <v>57792.080000000016</v>
      </c>
      <c r="J22" s="17" t="s">
        <v>12</v>
      </c>
      <c r="K22" s="28">
        <f>K24*K23/(100%+K23)</f>
        <v>932704.34782608692</v>
      </c>
      <c r="L22" s="5"/>
      <c r="M22" s="17"/>
      <c r="N22" s="28">
        <f>N24*N23/(100%+N23)</f>
        <v>932704.34782608692</v>
      </c>
      <c r="O22" s="29"/>
    </row>
    <row r="23" spans="1:15" ht="36" x14ac:dyDescent="0.3">
      <c r="A23" s="2" t="s">
        <v>11</v>
      </c>
      <c r="B23" s="48"/>
      <c r="C23" s="45"/>
      <c r="D23" s="21">
        <v>0.22</v>
      </c>
      <c r="E23" s="21">
        <v>0.22</v>
      </c>
      <c r="F23" s="21">
        <v>0.22</v>
      </c>
      <c r="G23" s="17" t="s">
        <v>12</v>
      </c>
      <c r="H23" s="17" t="s">
        <v>12</v>
      </c>
      <c r="I23" s="17" t="s">
        <v>12</v>
      </c>
      <c r="J23" s="17" t="s">
        <v>12</v>
      </c>
      <c r="K23" s="6" t="s">
        <v>31</v>
      </c>
      <c r="L23" s="17"/>
      <c r="M23" s="17"/>
      <c r="N23" s="6" t="s">
        <v>31</v>
      </c>
    </row>
    <row r="24" spans="1:15" ht="54" x14ac:dyDescent="0.3">
      <c r="A24" s="2" t="s">
        <v>19</v>
      </c>
      <c r="B24" s="49"/>
      <c r="C24" s="41"/>
      <c r="D24" s="22">
        <v>474750</v>
      </c>
      <c r="E24" s="22">
        <v>486700</v>
      </c>
      <c r="F24" s="22">
        <v>501200</v>
      </c>
      <c r="G24" s="7">
        <f>_xlfn.STDEV.S(D24,E24,F24)/I24*100</f>
        <v>2.7167410366230156</v>
      </c>
      <c r="H24" s="15">
        <f>(MAX(D24:F24)*100/MIN(D24:F24))-100</f>
        <v>5.5713533438651979</v>
      </c>
      <c r="I24" s="5">
        <f>ROUND((D24+E24+F24)/3,2)</f>
        <v>487550</v>
      </c>
      <c r="J24" s="20">
        <v>2</v>
      </c>
      <c r="K24" s="5">
        <f>I24*D25*J24</f>
        <v>975100</v>
      </c>
      <c r="L24" s="74">
        <v>487550</v>
      </c>
      <c r="M24" s="20">
        <v>2</v>
      </c>
      <c r="N24" s="74">
        <v>975100</v>
      </c>
    </row>
    <row r="25" spans="1:15" ht="18" x14ac:dyDescent="0.3">
      <c r="A25" s="2" t="s">
        <v>17</v>
      </c>
      <c r="B25" s="17"/>
      <c r="C25" s="17"/>
      <c r="D25" s="46">
        <v>1</v>
      </c>
      <c r="E25" s="46"/>
      <c r="F25" s="46"/>
      <c r="G25" s="17"/>
      <c r="H25" s="17"/>
      <c r="I25" s="17"/>
      <c r="J25" s="17"/>
      <c r="K25" s="17"/>
      <c r="L25" s="17"/>
      <c r="M25" s="17"/>
      <c r="N25" s="17"/>
    </row>
    <row r="26" spans="1:15" s="23" customFormat="1" ht="167.45" customHeight="1" x14ac:dyDescent="0.3">
      <c r="A26" s="2" t="s">
        <v>13</v>
      </c>
      <c r="B26" s="17" t="s">
        <v>12</v>
      </c>
      <c r="C26" s="17" t="s">
        <v>12</v>
      </c>
      <c r="D26" s="17" t="s">
        <v>12</v>
      </c>
      <c r="E26" s="17" t="s">
        <v>12</v>
      </c>
      <c r="F26" s="17" t="s">
        <v>12</v>
      </c>
      <c r="G26" s="17" t="s">
        <v>12</v>
      </c>
      <c r="H26" s="17" t="s">
        <v>12</v>
      </c>
      <c r="I26" s="17" t="s">
        <v>12</v>
      </c>
      <c r="J26" s="17" t="s">
        <v>12</v>
      </c>
      <c r="K26" s="30">
        <f>K29-K27</f>
        <v>14932759.565573771</v>
      </c>
      <c r="L26" s="17"/>
      <c r="M26" s="17"/>
      <c r="N26" s="30">
        <f t="shared" ref="N26" si="7">N29-N27</f>
        <v>14320819.672131147</v>
      </c>
      <c r="O26" s="24"/>
    </row>
    <row r="27" spans="1:15" s="23" customFormat="1" ht="66.150000000000006" customHeight="1" x14ac:dyDescent="0.3">
      <c r="A27" s="2" t="s">
        <v>9</v>
      </c>
      <c r="B27" s="17" t="s">
        <v>12</v>
      </c>
      <c r="C27" s="17" t="s">
        <v>12</v>
      </c>
      <c r="D27" s="17" t="s">
        <v>12</v>
      </c>
      <c r="E27" s="17" t="s">
        <v>12</v>
      </c>
      <c r="F27" s="17" t="s">
        <v>12</v>
      </c>
      <c r="G27" s="17" t="s">
        <v>12</v>
      </c>
      <c r="H27" s="17" t="s">
        <v>12</v>
      </c>
      <c r="I27" s="17" t="s">
        <v>12</v>
      </c>
      <c r="J27" s="17" t="s">
        <v>12</v>
      </c>
      <c r="K27" s="28">
        <f>K29*K28/(100%+K28)</f>
        <v>3285207.1044262303</v>
      </c>
      <c r="L27" s="17"/>
      <c r="M27" s="17"/>
      <c r="N27" s="28">
        <f>N29*N28/(100%+N28)</f>
        <v>3150580.3278688523</v>
      </c>
      <c r="O27" s="24"/>
    </row>
    <row r="28" spans="1:15" s="23" customFormat="1" ht="50.45" customHeight="1" x14ac:dyDescent="0.3">
      <c r="A28" s="2" t="s">
        <v>11</v>
      </c>
      <c r="B28" s="17" t="s">
        <v>12</v>
      </c>
      <c r="C28" s="17" t="s">
        <v>12</v>
      </c>
      <c r="D28" s="6" t="s">
        <v>12</v>
      </c>
      <c r="E28" s="6" t="s">
        <v>12</v>
      </c>
      <c r="F28" s="6" t="s">
        <v>12</v>
      </c>
      <c r="G28" s="17" t="s">
        <v>12</v>
      </c>
      <c r="H28" s="17" t="s">
        <v>12</v>
      </c>
      <c r="I28" s="17" t="s">
        <v>12</v>
      </c>
      <c r="J28" s="17" t="s">
        <v>12</v>
      </c>
      <c r="K28" s="31" t="s">
        <v>30</v>
      </c>
      <c r="L28" s="17"/>
      <c r="M28" s="17"/>
      <c r="N28" s="27">
        <v>0.22</v>
      </c>
    </row>
    <row r="29" spans="1:15" s="23" customFormat="1" ht="155.44999999999999" customHeight="1" x14ac:dyDescent="0.3">
      <c r="A29" s="2" t="s">
        <v>18</v>
      </c>
      <c r="B29" s="17" t="s">
        <v>12</v>
      </c>
      <c r="C29" s="17" t="s">
        <v>12</v>
      </c>
      <c r="D29" s="17" t="s">
        <v>12</v>
      </c>
      <c r="E29" s="17" t="s">
        <v>12</v>
      </c>
      <c r="F29" s="17" t="s">
        <v>12</v>
      </c>
      <c r="G29" s="17" t="s">
        <v>12</v>
      </c>
      <c r="H29" s="17" t="s">
        <v>12</v>
      </c>
      <c r="I29" s="17" t="s">
        <v>12</v>
      </c>
      <c r="J29" s="17" t="s">
        <v>12</v>
      </c>
      <c r="K29" s="3">
        <f>SUMIF(A11:A31,"Цена за единицу работы, услуги с учетом налога на добавленную стоимость",K11:K31)</f>
        <v>18217966.670000002</v>
      </c>
      <c r="L29" s="17" t="s">
        <v>12</v>
      </c>
      <c r="M29" s="17" t="s">
        <v>12</v>
      </c>
      <c r="N29" s="75">
        <v>17471400</v>
      </c>
      <c r="O29" s="24"/>
    </row>
    <row r="30" spans="1:15" ht="30.15" customHeight="1" x14ac:dyDescent="0.3">
      <c r="A30" s="25" t="s">
        <v>5</v>
      </c>
      <c r="B30" s="8" t="s">
        <v>12</v>
      </c>
      <c r="C30" s="8" t="s">
        <v>12</v>
      </c>
      <c r="D30" s="16">
        <v>46058</v>
      </c>
      <c r="E30" s="16">
        <v>46058</v>
      </c>
      <c r="F30" s="16">
        <v>46058</v>
      </c>
      <c r="G30" s="17" t="s">
        <v>12</v>
      </c>
      <c r="H30" s="17" t="s">
        <v>12</v>
      </c>
      <c r="I30" s="4" t="s">
        <v>12</v>
      </c>
      <c r="J30" s="26" t="s">
        <v>12</v>
      </c>
      <c r="K30" s="17" t="s">
        <v>12</v>
      </c>
      <c r="L30" s="4" t="s">
        <v>12</v>
      </c>
      <c r="M30" s="26" t="s">
        <v>12</v>
      </c>
      <c r="N30" s="17" t="s">
        <v>12</v>
      </c>
    </row>
    <row r="31" spans="1:15" ht="33" customHeight="1" x14ac:dyDescent="0.3">
      <c r="A31" s="25" t="s">
        <v>6</v>
      </c>
      <c r="B31" s="17" t="s">
        <v>12</v>
      </c>
      <c r="C31" s="17" t="s">
        <v>12</v>
      </c>
      <c r="D31" s="16">
        <v>46081</v>
      </c>
      <c r="E31" s="16">
        <v>46081</v>
      </c>
      <c r="F31" s="16">
        <v>46081</v>
      </c>
      <c r="G31" s="17" t="s">
        <v>12</v>
      </c>
      <c r="H31" s="17" t="s">
        <v>12</v>
      </c>
      <c r="I31" s="17" t="s">
        <v>12</v>
      </c>
      <c r="J31" s="17" t="s">
        <v>12</v>
      </c>
      <c r="K31" s="17" t="s">
        <v>12</v>
      </c>
      <c r="L31" s="17" t="s">
        <v>12</v>
      </c>
      <c r="M31" s="17" t="s">
        <v>12</v>
      </c>
      <c r="N31" s="17" t="s">
        <v>12</v>
      </c>
    </row>
    <row r="32" spans="1:15" ht="31.65" customHeight="1" x14ac:dyDescent="0.3">
      <c r="A32" s="37" t="s">
        <v>35</v>
      </c>
      <c r="B32" s="37"/>
      <c r="C32" s="37"/>
      <c r="D32" s="37"/>
      <c r="E32" s="37"/>
      <c r="F32" s="37"/>
      <c r="G32" s="37"/>
      <c r="H32" s="37"/>
      <c r="I32" s="37"/>
      <c r="J32" s="37"/>
      <c r="K32" s="38"/>
      <c r="L32" s="73"/>
      <c r="M32" s="73"/>
      <c r="N32" s="73"/>
    </row>
    <row r="33" spans="1:16" ht="41.45" customHeight="1" x14ac:dyDescent="0.35">
      <c r="A33" s="51" t="s">
        <v>32</v>
      </c>
      <c r="B33" s="51"/>
      <c r="C33" s="51"/>
      <c r="D33" s="51"/>
      <c r="E33" s="51"/>
      <c r="F33" s="51"/>
      <c r="G33" s="51"/>
      <c r="H33" s="36"/>
      <c r="I33" s="36"/>
      <c r="J33" s="39" t="s">
        <v>33</v>
      </c>
      <c r="K33" s="39"/>
      <c r="L33" s="35"/>
      <c r="M33" s="35"/>
      <c r="N33" s="35"/>
      <c r="O33" s="9"/>
      <c r="P33" s="9"/>
    </row>
    <row r="34" spans="1:16" ht="27.85" customHeight="1" x14ac:dyDescent="0.35">
      <c r="A34" s="50" t="s">
        <v>36</v>
      </c>
      <c r="B34" s="50"/>
      <c r="C34" s="50"/>
      <c r="D34" s="50"/>
      <c r="E34" s="50"/>
      <c r="F34" s="50"/>
      <c r="G34" s="50"/>
      <c r="H34" s="10"/>
      <c r="I34" s="10"/>
      <c r="J34" s="11"/>
      <c r="K34" s="11"/>
      <c r="L34" s="11"/>
      <c r="M34" s="11"/>
      <c r="N34" s="11"/>
    </row>
    <row r="36" spans="1:16" x14ac:dyDescent="0.3">
      <c r="A36" s="12"/>
      <c r="D36" s="13"/>
    </row>
  </sheetData>
  <mergeCells count="34">
    <mergeCell ref="M6:M9"/>
    <mergeCell ref="N6:N9"/>
    <mergeCell ref="L7:L9"/>
    <mergeCell ref="L4:N5"/>
    <mergeCell ref="A34:G34"/>
    <mergeCell ref="A33:G33"/>
    <mergeCell ref="D25:F25"/>
    <mergeCell ref="H8:H9"/>
    <mergeCell ref="G1:K1"/>
    <mergeCell ref="A2:K2"/>
    <mergeCell ref="B11:B14"/>
    <mergeCell ref="D15:F15"/>
    <mergeCell ref="A3:K3"/>
    <mergeCell ref="A4:K4"/>
    <mergeCell ref="D7:F8"/>
    <mergeCell ref="D6:F6"/>
    <mergeCell ref="G6:H7"/>
    <mergeCell ref="G5:K5"/>
    <mergeCell ref="A6:A9"/>
    <mergeCell ref="B6:B9"/>
    <mergeCell ref="H33:I33"/>
    <mergeCell ref="A32:K32"/>
    <mergeCell ref="J33:K33"/>
    <mergeCell ref="G8:G9"/>
    <mergeCell ref="I7:I9"/>
    <mergeCell ref="J6:J9"/>
    <mergeCell ref="C11:C14"/>
    <mergeCell ref="C6:C9"/>
    <mergeCell ref="D20:F20"/>
    <mergeCell ref="C16:C19"/>
    <mergeCell ref="B21:B24"/>
    <mergeCell ref="C21:C24"/>
    <mergeCell ref="K6:K9"/>
    <mergeCell ref="B16:B19"/>
  </mergeCells>
  <pageMargins left="0.23622047244094491" right="0.23622047244094491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НМЦД</vt:lpstr>
      <vt:lpstr>'Расчет НМЦД'!Print_Area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Анатолий Головастов</cp:lastModifiedBy>
  <cp:lastPrinted>2023-08-25T13:56:54Z</cp:lastPrinted>
  <dcterms:created xsi:type="dcterms:W3CDTF">2015-08-07T14:00:00Z</dcterms:created>
  <dcterms:modified xsi:type="dcterms:W3CDTF">2026-02-17T08:54:06Z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  <property fmtid="{D5CDD505-2E9C-101B-9397-08002B2CF9AE}" pid="3" name="KSOReadingLayout">
    <vt:bool>false</vt:bool>
  </property>
</Properties>
</file>